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Gyumri SSD\Users\Usert\Desktop\1 Վարժարան\Հաշվետվություն\Այլ\"/>
    </mc:Choice>
  </mc:AlternateContent>
  <bookViews>
    <workbookView xWindow="0" yWindow="120" windowWidth="20496" windowHeight="7428"/>
  </bookViews>
  <sheets>
    <sheet name="2023" sheetId="1" r:id="rId1"/>
  </sheets>
  <definedNames>
    <definedName name="_xlnm.Print_Titles" localSheetId="0">'2023'!$5:$5</definedName>
  </definedNames>
  <calcPr calcId="162913"/>
</workbook>
</file>

<file path=xl/calcChain.xml><?xml version="1.0" encoding="utf-8"?>
<calcChain xmlns="http://schemas.openxmlformats.org/spreadsheetml/2006/main">
  <c r="C7" i="1" l="1"/>
  <c r="C6" i="1" l="1"/>
  <c r="D24" i="1" l="1"/>
  <c r="C24" i="1" s="1"/>
  <c r="D16" i="1"/>
  <c r="C13" i="1" l="1"/>
  <c r="C17" i="1"/>
  <c r="C25" i="1"/>
  <c r="C27" i="1"/>
  <c r="C28" i="1"/>
  <c r="C30" i="1"/>
  <c r="C31" i="1"/>
  <c r="C32" i="1"/>
  <c r="D29" i="1"/>
  <c r="D12" i="1"/>
  <c r="C29" i="1" l="1"/>
</calcChain>
</file>

<file path=xl/sharedStrings.xml><?xml version="1.0" encoding="utf-8"?>
<sst xmlns="http://schemas.openxmlformats.org/spreadsheetml/2006/main" count="46" uniqueCount="43">
  <si>
    <t>/գերատեսչության անվանումը/</t>
  </si>
  <si>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</si>
  <si>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</si>
  <si>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</si>
  <si>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</si>
  <si>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</si>
  <si>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</si>
  <si>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</si>
  <si>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</si>
  <si>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</si>
  <si>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</si>
  <si>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</si>
  <si>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</si>
  <si>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</si>
  <si>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</si>
  <si>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</si>
  <si>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</si>
  <si>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</si>
  <si>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</si>
  <si>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</si>
  <si>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</si>
  <si>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</si>
  <si>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</si>
  <si>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</si>
  <si>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</si>
  <si>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</si>
  <si>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</si>
  <si>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</si>
  <si>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</si>
  <si>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</si>
  <si>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</si>
  <si>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Կազմակերպության անվանումը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</si>
  <si>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</si>
  <si>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</si>
  <si>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</si>
  <si>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</si>
  <si>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</si>
  <si>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</si>
  <si>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>Արտաբյուջեից /ուս. Վարձ/</t>
  </si>
  <si>
    <t>/հազար դրամ/</t>
  </si>
  <si>
    <t>ՀՀ ԿԳՄՍՆ &lt;&lt;Գյումրու տնտեսագիտական վարժարան&gt;&gt; ՊՈԱԿ</t>
  </si>
  <si>
    <t>2023թ. Բյուջեն, այդ թվում՝ մուտքեր</t>
  </si>
  <si>
    <t>2023թ. Ընդամենը պահպանման ծախսեր (ապարատ)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</si>
</sst>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0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  <font>
      <b/>
      <sz val="12"/>
      <color theme="1"/>
      <name val="Arial LatArm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3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1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164" fontId="9" fillId="0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 wrapText="1"/>
    </xf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topLeftCell="A34" workbookViewId="0">
      <selection activeCell="C4" sqref="C4"/>
    </sheetView>
  </sheetViews>
  <sheetFormatPr defaultColWidth="8.8984375" defaultRowHeight="15" x14ac:dyDescent="0.25"/>
  <cols>
    <col min="1" max="1" width="5.59765625" style="20" customWidth="1"/>
    <col min="2" max="2" width="38.5" style="21" customWidth="1"/>
    <col min="3" max="3" width="23.09765625" style="25" customWidth="1"/>
    <col min="4" max="4" width="43.796875" style="30" customWidth="1"/>
    <col min="5" max="5" width="8.8984375" style="9"/>
    <col min="6" max="6" width="9.69921875" style="9" bestFit="1" customWidth="1"/>
    <col min="7" max="16384" width="8.8984375" style="9"/>
  </cols>
  <sheetData>
    <row r="2" spans="1:169" s="3" customFormat="1" ht="18" x14ac:dyDescent="0.4">
      <c r="A2" s="1"/>
      <c r="B2" s="2" t="s">
        <v>30</v>
      </c>
      <c r="C2" s="24"/>
      <c r="D2" s="29"/>
    </row>
    <row r="3" spans="1:169" s="5" customFormat="1" ht="17.399999999999999" x14ac:dyDescent="0.4">
      <c r="A3" s="4"/>
      <c r="B3" s="32" t="s">
        <v>0</v>
      </c>
      <c r="C3" s="32"/>
      <c r="D3" s="32"/>
    </row>
    <row r="4" spans="1:169" x14ac:dyDescent="0.25">
      <c r="D4" s="30" t="s">
        <v>39</v>
      </c>
    </row>
    <row r="5" spans="1:169" s="6" customFormat="1" ht="58.35" customHeight="1" x14ac:dyDescent="0.25">
      <c r="A5" s="6" t="s">
        <v>1</v>
      </c>
      <c r="B5" s="6" t="s">
        <v>2</v>
      </c>
      <c r="C5" s="22" t="s">
        <v>3</v>
      </c>
      <c r="D5" s="6" t="s">
        <v>31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5">
      <c r="A6" s="7" t="s">
        <v>4</v>
      </c>
      <c r="B6" s="8" t="s">
        <v>41</v>
      </c>
      <c r="C6" s="26">
        <f>+C7+C9+C10</f>
        <v>230284.69999999998</v>
      </c>
      <c r="D6" s="6" t="s">
        <v>40</v>
      </c>
    </row>
    <row r="7" spans="1:169" ht="18.45" customHeight="1" x14ac:dyDescent="0.25">
      <c r="A7" s="10"/>
      <c r="B7" s="11" t="s">
        <v>5</v>
      </c>
      <c r="C7" s="26">
        <f>186025.8+44258.9</f>
        <v>230284.69999999998</v>
      </c>
      <c r="D7" s="31">
        <v>0</v>
      </c>
    </row>
    <row r="8" spans="1:169" ht="18.45" customHeight="1" x14ac:dyDescent="0.25">
      <c r="A8" s="10"/>
      <c r="B8" s="11" t="s">
        <v>6</v>
      </c>
      <c r="C8" s="27"/>
      <c r="D8" s="31">
        <v>0</v>
      </c>
    </row>
    <row r="9" spans="1:169" ht="18.45" customHeight="1" x14ac:dyDescent="0.25">
      <c r="A9" s="10"/>
      <c r="B9" s="11" t="s">
        <v>38</v>
      </c>
      <c r="C9" s="27"/>
      <c r="D9" s="31">
        <v>0</v>
      </c>
    </row>
    <row r="10" spans="1:169" ht="18.45" customHeight="1" x14ac:dyDescent="0.25">
      <c r="A10" s="10"/>
      <c r="B10" s="11" t="s">
        <v>7</v>
      </c>
      <c r="C10" s="27"/>
      <c r="D10" s="31">
        <v>0</v>
      </c>
    </row>
    <row r="11" spans="1:169" ht="53.1" customHeight="1" x14ac:dyDescent="0.25">
      <c r="A11" s="7" t="s">
        <v>8</v>
      </c>
      <c r="B11" s="8" t="s">
        <v>42</v>
      </c>
      <c r="C11" s="26">
        <v>4101.6000000000004</v>
      </c>
      <c r="D11" s="31">
        <v>0</v>
      </c>
    </row>
    <row r="12" spans="1:169" ht="68.099999999999994" customHeight="1" x14ac:dyDescent="0.25">
      <c r="A12" s="7">
        <v>1</v>
      </c>
      <c r="B12" s="12" t="s">
        <v>9</v>
      </c>
      <c r="C12" s="27">
        <v>92</v>
      </c>
      <c r="D12" s="31">
        <f>SUM(D14:D15)</f>
        <v>0</v>
      </c>
    </row>
    <row r="13" spans="1:169" s="15" customFormat="1" x14ac:dyDescent="0.25">
      <c r="A13" s="13"/>
      <c r="B13" s="14" t="s">
        <v>10</v>
      </c>
      <c r="C13" s="27">
        <f t="shared" ref="C13:C17" si="0">SUM(D13:D13)</f>
        <v>0</v>
      </c>
      <c r="D13" s="31"/>
    </row>
    <row r="14" spans="1:169" ht="33.450000000000003" customHeight="1" x14ac:dyDescent="0.25">
      <c r="A14" s="16" t="s">
        <v>11</v>
      </c>
      <c r="B14" s="17" t="s">
        <v>12</v>
      </c>
      <c r="C14" s="27">
        <v>92</v>
      </c>
      <c r="D14" s="31">
        <v>0</v>
      </c>
    </row>
    <row r="15" spans="1:169" ht="34.65" customHeight="1" x14ac:dyDescent="0.25">
      <c r="A15" s="16" t="s">
        <v>13</v>
      </c>
      <c r="B15" s="17" t="s">
        <v>14</v>
      </c>
      <c r="C15" s="27"/>
      <c r="D15" s="31">
        <v>0</v>
      </c>
    </row>
    <row r="16" spans="1:169" ht="68.099999999999994" customHeight="1" x14ac:dyDescent="0.25">
      <c r="A16" s="7">
        <v>2</v>
      </c>
      <c r="B16" s="12" t="s">
        <v>15</v>
      </c>
      <c r="C16" s="27">
        <v>7</v>
      </c>
      <c r="D16" s="31">
        <f>SUM(D18:D20)</f>
        <v>0</v>
      </c>
    </row>
    <row r="17" spans="1:4" s="15" customFormat="1" x14ac:dyDescent="0.25">
      <c r="A17" s="13"/>
      <c r="B17" s="14" t="s">
        <v>10</v>
      </c>
      <c r="C17" s="27">
        <f t="shared" si="0"/>
        <v>0</v>
      </c>
      <c r="D17" s="31"/>
    </row>
    <row r="18" spans="1:4" ht="22.35" customHeight="1" x14ac:dyDescent="0.25">
      <c r="A18" s="16" t="s">
        <v>16</v>
      </c>
      <c r="B18" s="18" t="s">
        <v>17</v>
      </c>
      <c r="C18" s="27">
        <v>6</v>
      </c>
      <c r="D18" s="31">
        <v>0</v>
      </c>
    </row>
    <row r="19" spans="1:4" ht="54.9" customHeight="1" x14ac:dyDescent="0.25">
      <c r="A19" s="16" t="s">
        <v>18</v>
      </c>
      <c r="B19" s="18" t="s">
        <v>19</v>
      </c>
      <c r="C19" s="27"/>
      <c r="D19" s="31">
        <v>0</v>
      </c>
    </row>
    <row r="20" spans="1:4" ht="50.4" customHeight="1" x14ac:dyDescent="0.25">
      <c r="A20" s="16" t="s">
        <v>20</v>
      </c>
      <c r="B20" s="18" t="s">
        <v>21</v>
      </c>
      <c r="C20" s="27">
        <v>1</v>
      </c>
      <c r="D20" s="31">
        <v>0</v>
      </c>
    </row>
    <row r="21" spans="1:4" ht="50.4" customHeight="1" x14ac:dyDescent="0.25">
      <c r="A21" s="7">
        <v>3</v>
      </c>
      <c r="B21" s="12" t="s">
        <v>22</v>
      </c>
      <c r="C21" s="26">
        <v>188.2</v>
      </c>
      <c r="D21" s="31">
        <v>0</v>
      </c>
    </row>
    <row r="22" spans="1:4" ht="50.4" customHeight="1" x14ac:dyDescent="0.25">
      <c r="A22" s="7">
        <v>4</v>
      </c>
      <c r="B22" s="12" t="s">
        <v>32</v>
      </c>
      <c r="C22" s="28">
        <v>66</v>
      </c>
      <c r="D22" s="31">
        <v>0</v>
      </c>
    </row>
    <row r="23" spans="1:4" ht="50.4" customHeight="1" x14ac:dyDescent="0.25">
      <c r="A23" s="7">
        <v>5</v>
      </c>
      <c r="B23" s="12" t="s">
        <v>33</v>
      </c>
      <c r="C23" s="26">
        <v>712.4</v>
      </c>
      <c r="D23" s="31">
        <v>0</v>
      </c>
    </row>
    <row r="24" spans="1:4" ht="32.85" customHeight="1" x14ac:dyDescent="0.25">
      <c r="A24" s="7">
        <v>6</v>
      </c>
      <c r="B24" s="12" t="s">
        <v>23</v>
      </c>
      <c r="C24" s="27">
        <f t="shared" ref="C24:C32" si="1">SUM(D24:D24)</f>
        <v>0</v>
      </c>
      <c r="D24" s="31">
        <f>D25+D26+D27+D28</f>
        <v>0</v>
      </c>
    </row>
    <row r="25" spans="1:4" s="15" customFormat="1" x14ac:dyDescent="0.25">
      <c r="A25" s="13"/>
      <c r="B25" s="14" t="s">
        <v>10</v>
      </c>
      <c r="C25" s="27">
        <f t="shared" si="1"/>
        <v>0</v>
      </c>
      <c r="D25" s="31">
        <v>0</v>
      </c>
    </row>
    <row r="26" spans="1:4" ht="32.1" customHeight="1" x14ac:dyDescent="0.25">
      <c r="A26" s="23" t="s">
        <v>34</v>
      </c>
      <c r="B26" s="18" t="s">
        <v>24</v>
      </c>
      <c r="C26" s="27">
        <v>2198.79</v>
      </c>
      <c r="D26" s="31">
        <v>0</v>
      </c>
    </row>
    <row r="27" spans="1:4" ht="18.899999999999999" customHeight="1" x14ac:dyDescent="0.25">
      <c r="A27" s="16">
        <v>6.2</v>
      </c>
      <c r="B27" s="18" t="s">
        <v>25</v>
      </c>
      <c r="C27" s="27">
        <f t="shared" si="1"/>
        <v>0</v>
      </c>
      <c r="D27" s="31">
        <v>0</v>
      </c>
    </row>
    <row r="28" spans="1:4" ht="18.45" customHeight="1" x14ac:dyDescent="0.25">
      <c r="A28" s="23" t="s">
        <v>35</v>
      </c>
      <c r="B28" s="18" t="s">
        <v>26</v>
      </c>
      <c r="C28" s="27">
        <f t="shared" si="1"/>
        <v>0</v>
      </c>
      <c r="D28" s="31">
        <v>0</v>
      </c>
    </row>
    <row r="29" spans="1:4" ht="62.25" customHeight="1" x14ac:dyDescent="0.25">
      <c r="A29" s="7">
        <v>7</v>
      </c>
      <c r="B29" s="12" t="s">
        <v>27</v>
      </c>
      <c r="C29" s="27">
        <f t="shared" si="1"/>
        <v>0</v>
      </c>
      <c r="D29" s="31">
        <f>SUM(D31:D32)</f>
        <v>0</v>
      </c>
    </row>
    <row r="30" spans="1:4" s="15" customFormat="1" x14ac:dyDescent="0.25">
      <c r="A30" s="19"/>
      <c r="B30" s="14" t="s">
        <v>10</v>
      </c>
      <c r="C30" s="27">
        <f t="shared" si="1"/>
        <v>0</v>
      </c>
      <c r="D30" s="31"/>
    </row>
    <row r="31" spans="1:4" ht="34.200000000000003" customHeight="1" x14ac:dyDescent="0.25">
      <c r="A31" s="23" t="s">
        <v>36</v>
      </c>
      <c r="B31" s="18" t="s">
        <v>28</v>
      </c>
      <c r="C31" s="27">
        <f t="shared" si="1"/>
        <v>0</v>
      </c>
      <c r="D31" s="31">
        <v>0</v>
      </c>
    </row>
    <row r="32" spans="1:4" ht="34.200000000000003" customHeight="1" x14ac:dyDescent="0.25">
      <c r="A32" s="23" t="s">
        <v>37</v>
      </c>
      <c r="B32" s="18" t="s">
        <v>29</v>
      </c>
      <c r="C32" s="27">
        <f t="shared" si="1"/>
        <v>0</v>
      </c>
      <c r="D32" s="31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02TeNAN9sODzAjDQw8NyuxtW6tyu4NtohzGvOVfTYks=</DigestValue>
    </Reference>
    <Reference Type="http://www.w3.org/2000/09/xmldsig#Object" URI="#idOfficeObject">
      <DigestMethod Algorithm="http://www.w3.org/2001/04/xmlenc#sha256"/>
      <DigestValue>FAouhI2iUNNHWee6HNqvOuB/UzrgsU7lYt1Rjlf9a8M=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nzx5zpamEuJgEMsYtAVlmP3qS1oyOQgWfw10b4OYdec=</DigestValue>
    </Reference>
  </SignedInfo>
  <SignatureValue>Q8OJiIkS/Y9LAxZDfgOo5PYYtcL0D4uNpRHf5/YwDli0gQ1XpcGMn4v5MJzb4pZazc/os2D22y9c
EFJ2U7bpDIRl2pGStaeTbxCNe0hOr+xFGNC7JfX3uWsTrmy9iIuxJc5ibev0xzCl7Jed0D9UkPCA
MMDjzm7ORd6RWpuFeQTPjcTI70AIrV2JmMemlo5ISsCLx3N+LDUJ3rHPLWYOd/11gQpjDSrn3l2M
1X3JLS4f4p2SrdDSEEwnuqlIjobghDochNsB7OPBFgu8d/69MT6co9yoKq6SycUq6q/+G95kH+CQ
gBbb+Fd+O/3kXSUaMVWkrh6zuQELm1T5UqNPeA==</SignatureValue>
  <KeyInfo>
    <X509Data>
      <X509Certificate>MIIFOjCCAyKgAwIBAgIIZWpoJso70pswDQYJKoZIhvcNAQELBQAwQjELMAkGA1UEBhMCQU0xEzARBgNVBAoMCkVLRU5HIENKU0MxCjAIBgNVBAUTATExEjAQBgNVBAMMCUNBIG9mIFJvQTAeFw0yMjEyMTMwNjM0NDJaFw0yNzEwMjcwOTE4MjJaMHMxCzAJBgNVBAYTAkFNMRcwFQYDVQQEDA7UsdWO1LHUs9WF1LHVhjERMA8GA1UEKgwI1YbUsdWM1LExFjAUBgNVBAUTDTI0N2U2MTY3ZmQ1ZWYxIDAeBgNVBAMMF0FWQUdZQU4gTkFSQSA2MzEyNzUwMjcyMIIBIjANBgkqhkiG9w0BAQEFAAOCAQ8AMIIBCgKCAQEAkDaijlVyzRl3PNhhvJccymvr5h1CzXQ6VGiLIv4mbFrOX4YFdWA8Vv7HLFaDjAa9TK36pXlVBXJTMLzwEnUsd0FUPUsclel8P7e4htBZ3r8bHiIvmbuERWkPkzzEKfKncCfTzo+2INBWa61HwEo4lm+rwO/5BTRIypQaI+5pFRNfPTKFrhD04igVMW5uvVpYPaxtgYpFzEEubSgXqjl0Srr/d2/5M3M1x5Ih9MpNvfNa+fVxf34daOIjkCXVAKpsFJWnoVgw/KmPgkooTJz1U3ql8fYaaxpJIBD5FNv6F1INRP1YdDwqIbonF78p36f0g78vsxD6KaCwEcDyvPeFIQIDAQABo4IBATCB/jAzBggrBgEFBQcBAQQnMCUwIwYIKwYBBQUHMAGGF2h0dHA6Ly9vY3NwLnBraS5hbS9vY3NwMB0GA1UdDgQWBBT0qxQWSBrjkcFl9x4cHq+lyqsjAjAMBgNVHRMBAf8EAjAAMB8GA1UdIwQYMBaAFOnq8e4kIi4N/23YzITGNIzfXbJ5MDIGA1UdIAQrMCkwJwYEVR0gADAfMB0GCCsGAQUFBwIBFhF3d3cucGtpLmFtL3BvbGljeTA1BgNVHR8ELjAsMCqgKKAmhiRodHRwOi8vY3JsLnBraS5hbS9jaXRpemVuY2FfMjAxMy5jcmwwDgYDVR0PAQH/BAQDAgSwMA0GCSqGSIb3DQEBCwUAA4ICAQB5zDYE7uJoEQR0+yeqjuddrdEqm231VDw1ilE4kPK2qxgKeE67U5L74WoVVjK5f3FEJ17ke4YY7ebIkuyMkIOesZLqglBf0kMmVSDmK7BLsHRk9n6fSw2cd8j15S9DTZVnHK0aPYUSd/t/ayZFsvNL/6IpvbFQyfer0OZkeQXVShSuXAgH3s4QqSS89s3pjlKBRKsTq8Jfun2vrAXbVus9sakwYTpSiX1kfparyrDq7+T0wmZpmKuECil5U598vhULOH6qthdOa23mGrIbtMjGon9oHr28WyjjOkgc1J3USnY+ykMSCddEYfgVC6JDSABepCz5U4aljgoOu9TufM+snC0ketpjFpm8gK1l9TLW/yTHUlK9FbpJIMUU3Ib2VX4bzssuQ/KEmjLbuCnSCOt5YCBv9SZPSC/12atnHJ/HEfAGkDZGSmRSUD22eOTS7q3VsKTCnwg/Xsi+3DYWv8jzo7q7kqoT4fdF2jurSaLw/v7VfgF6kKM/6zBiHU2I9gi3EIqpqRLIOmnvtShkbSW5ztGm1sDbZVlLeVkYXOPCGEiYT5NZgLF/WgXdKFgE7bWQ0vQ6YfWI2lw95Et9wG12yVb60ggZmU5pORAAl7w1Dae+/8hnvXSJHc3NEby3rFCsL5o1hWNF14mLATffh/zS1us1Qo8cjEKN1d9yCi5V5A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mEpPiIEQtzPyZBKCgLbi8y9pSxiLCxBfGsoxHJPH7CY=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epuZCrtqJT6C9L3SDazt3H1W1hFICLKELjYhsulRyCA=</DigestValue>
      </Reference>
      <Reference URI="/xl/sharedStrings.xml?ContentType=application/vnd.openxmlformats-officedocument.spreadsheetml.sharedStrings+xml">
        <DigestMethod Algorithm="http://www.w3.org/2001/04/xmlenc#sha256"/>
        <DigestValue>Sop3jcWaKsA4gJ5fy651MaSADrtnrovbp4fJeVuF9ts=</DigestValue>
      </Reference>
      <Reference URI="/xl/styles.xml?ContentType=application/vnd.openxmlformats-officedocument.spreadsheetml.styles+xml">
        <DigestMethod Algorithm="http://www.w3.org/2001/04/xmlenc#sha256"/>
        <DigestValue>RzZGk9qTgkGkOw761MjAF7z3d5EDp8ayzruLw2cOl+s=</DigestValue>
      </Reference>
      <Reference URI="/xl/theme/theme1.xml?ContentType=application/vnd.openxmlformats-officedocument.theme+xml">
        <DigestMethod Algorithm="http://www.w3.org/2001/04/xmlenc#sha256"/>
        <DigestValue>WXyZplyYRs4gwaxHakV2bwi9hJWAWOsAhG5XaTu1/pg=</DigestValue>
      </Reference>
      <Reference URI="/xl/workbook.xml?ContentType=application/vnd.openxmlformats-officedocument.spreadsheetml.sheet.main+xml">
        <DigestMethod Algorithm="http://www.w3.org/2001/04/xmlenc#sha256"/>
        <DigestValue>dpUo5eAtWhhxdaV6MAUxRpqM3BpS5U1Z8swhRKenmvc=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sheet1.xml?ContentType=application/vnd.openxmlformats-officedocument.spreadsheetml.worksheet+xml">
        <DigestMethod Algorithm="http://www.w3.org/2001/04/xmlenc#sha256"/>
        <DigestValue>WQYZvOfMv0F9Ns7K9a9oX/HLVcaRtq4LyyyaITekr18=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2024-03-19T10:52:24Z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</OfficeVersion>
          <ApplicationVersion>16.0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2024-03-19T10:52:24Z</xd:SigningTime>
          <xd:SigningCertificate>
            <xd:Cert>
              <xd:CertDigest>
                <DigestMethod Algorithm="http://www.w3.org/2001/04/xmlenc#sha256"/>
                <DigestValue>L4WjJHrfEnzSd3ZLJTsjpQ/kJ76FLhAxa79Wn7fIzUI=</DigestValue>
              </xd:CertDigest>
              <xd:IssuerSerial>
                <X509IssuerName>CN=CA of RoA, SERIALNUMBER=1, O=EKENG CJSC, C=AM</X509IssuerName>
                <X509SerialNumber>7307767861173015195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ZKgq1nUCSSabrd1KKTAck9bi7R4PGgeIX2iEcj9PNAQ=</DigestValue>
    </Reference>
    <Reference Type="http://www.w3.org/2000/09/xmldsig#Object" URI="#idOfficeObject">
      <DigestMethod Algorithm="http://www.w3.org/2001/04/xmlenc#sha256"/>
      <DigestValue>FAouhI2iUNNHWee6HNqvOuB/UzrgsU7lYt1Rjlf9a8M=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vlNWMfqiorTGwHvp+AJxPjMn25lbzCCSWp8MnGxtSjw=</DigestValue>
    </Reference>
  </SignedInfo>
  <SignatureValue>Rc2urFHIVTXeJTXovdsO9f4Har91GfriZ69fyICb/URjbNjR6/7xBhCf5GeeruZqCEqcr95zM8S4
KfvDw7DdRlKZxmkhQALqqOyLvtu4ube3+LaP6ylBq/a8YYPbnpq02VDnuBe3YS31ExOblduwi4zU
iMX67cBzoZ+ixK5ZLTW6Jw7klTX9yjr3SGcSQ9t7qjgKSp1OdWjG/c9ivHk3yn4ciQQ3AA3qlZti
6hitlkUIB4L0axYFKPCASkPDf6OYjloWhllN0BQvA0W4Hw29gL3dZiyTcGKGNfnVj1hoXJC0K2vo
tmOK5rvRCRdaTlU5bO5ao0x714mbqWcZWcjJOw==</SignatureValue>
  <KeyInfo>
    <X509Data>
      <X509Certificate>MIIFTDCCAzSgAwIBAgIIENHxlccP9L4wDQYJKoZIhvcNAQELBQAwQjELMAkGA1UEBhMCQU0xEzARBgNVBAoMCkVLRU5HIENKU0MxCjAIBgNVBAUTATExEjAQBgNVBAMMCUNBIG9mIFJvQTAeFw0xOTAzMjcwNTUwNDFaFw0yNzEwMjcwOTE4MjJaMIGEMQswCQYDVQQGEwJBTTEZMBcGA1UEBAwQ1YTUu9WG1LHVjdWF1LHVhjEbMBkGA1UEKgwS1LHVkNWE1LXVhtWI1ZLVgNS7MRYwFAYDVQQFEw0yNDZmY2ZiZjY3NTIyMSUwIwYDVQQDDBxNSU5BU1lBTiBBUk1FTlVISSA2NzAyODIwMjMyMIIBIjANBgkqhkiG9w0BAQEFAAOCAQ8AMIIBCgKCAQEAvh4AybdXfRPlWsNBBve0qtbwU4sP2cBFB+pxmvpl0oY7+68wRGxmA2QoY80QdD22+D9P8v9j0JmxEcmBlQ1NOsZ4eNilJCL4lHpsD7nhWuxjNXDFxaORtRQZW2rR4ElXKa9T4sQamrsg/7uSvpnpCycOutfSHCNs3P1qXtrJjo9EFqC4VcfT1GDv1IIe0FJu1Oy3lETjM1kQPTBal1beAeSJH9fkmi6hpbBFo0t1eLvvDyv5p7I98F8ac6TEvJvPN2ft30eDgqAeusTlagJCYXpekDxPgMo9/hoWiXyv3IKA3Yx81BvT9ZJ6iEFKl899jjlb//zAnoe51D+HRQxN3QIDAQABo4IBATCB/jAzBggrBgEFBQcBAQQnMCUwIwYIKwYBBQUHMAGGF2h0dHA6Ly9vY3NwLnBraS5hbS9vY3NwMB0GA1UdDgQWBBQzPpcr3dHuVSquc9jpSlbIn//+RDAMBgNVHRMBAf8EAjAAMB8GA1UdIwQYMBaAFOnq8e4kIi4N/23YzITGNIzfXbJ5MDIGA1UdIAQrMCkwJwYEVR0gADAfMB0GCCsGAQUFBwIBFhF3d3cucGtpLmFtL3BvbGljeTA1BgNVHR8ELjAsMCqgKKAmhiRodHRwOi8vY3JsLnBraS5hbS9jaXRpemVuY2FfMjAxMy5jcmwwDgYDVR0PAQH/BAQDAgSwMA0GCSqGSIb3DQEBCwUAA4ICAQBhBXfI1UgjHtOIwcqix3f7UWXtxm0+sYB6ii3nSjFngNARxNuE2lY0CPEZvJ6TqXlT/ROK8g6rR4aKrtyh35AdrgCkjpcbcnTkb3Drq+K6LtgztlReOZxp7Ye8qohq7q5rzvSj1UrdEWl9fivFY0HhP7/U7DE0LY0tohYe3VAKnJtHbg0J9vagcrCi4zekxlYPzhwP9z4AGgD4CdMv7U3bbJ7dfC9jDmDyqLeTv6K8/H8q9QdSGazJehyNT9NY9W2AqLeXMn442+yUMxyAj4uCdq8WhdjucPpmc84pf2ekRMiJZllAi4LCcp8ckKPlSdLI0dlRyMfv3z8Xz342t6mNTo9TPU7PGWdNWbTOhLXDHfWF7YRdznuAU6M7KrcVIMQUJcBMuU+7vz+ixtM0yFsolwbjiSrTNnvwc1uP4VXKvGpeF0DHyBdYu6aBtfuoQibW6dZkMtMEz0oNAd+cTlngZ6Wy2gRpY2wZFR86+nWLY59fClOESo1e60UvySjF2MiqtKnE0woQoo8prOqoI47NAOV1Y0Gjf3uvrbqhkaG/3klK+1z2ezg9uynDNKtYqqMlGBfCucX0pHpsklD+JmL2zhIHkv6pcqvimkAoTzvRndd0AmAMuZRy/+7z5vhOfnK+2FSyFD+I91/8cfWxWR5dcFGoGt0JsKQg4GnU9Y5IKg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mEpPiIEQtzPyZBKCgLbi8y9pSxiLCxBfGsoxHJPH7CY=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epuZCrtqJT6C9L3SDazt3H1W1hFICLKELjYhsulRyCA=</DigestValue>
      </Reference>
      <Reference URI="/xl/sharedStrings.xml?ContentType=application/vnd.openxmlformats-officedocument.spreadsheetml.sharedStrings+xml">
        <DigestMethod Algorithm="http://www.w3.org/2001/04/xmlenc#sha256"/>
        <DigestValue>Sop3jcWaKsA4gJ5fy651MaSADrtnrovbp4fJeVuF9ts=</DigestValue>
      </Reference>
      <Reference URI="/xl/styles.xml?ContentType=application/vnd.openxmlformats-officedocument.spreadsheetml.styles+xml">
        <DigestMethod Algorithm="http://www.w3.org/2001/04/xmlenc#sha256"/>
        <DigestValue>RzZGk9qTgkGkOw761MjAF7z3d5EDp8ayzruLw2cOl+s=</DigestValue>
      </Reference>
      <Reference URI="/xl/theme/theme1.xml?ContentType=application/vnd.openxmlformats-officedocument.theme+xml">
        <DigestMethod Algorithm="http://www.w3.org/2001/04/xmlenc#sha256"/>
        <DigestValue>WXyZplyYRs4gwaxHakV2bwi9hJWAWOsAhG5XaTu1/pg=</DigestValue>
      </Reference>
      <Reference URI="/xl/workbook.xml?ContentType=application/vnd.openxmlformats-officedocument.spreadsheetml.sheet.main+xml">
        <DigestMethod Algorithm="http://www.w3.org/2001/04/xmlenc#sha256"/>
        <DigestValue>dpUo5eAtWhhxdaV6MAUxRpqM3BpS5U1Z8swhRKenmvc=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sheet1.xml?ContentType=application/vnd.openxmlformats-officedocument.spreadsheetml.worksheet+xml">
        <DigestMethod Algorithm="http://www.w3.org/2001/04/xmlenc#sha256"/>
        <DigestValue>WQYZvOfMv0F9Ns7K9a9oX/HLVcaRtq4LyyyaITekr18=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2024-03-19T10:53:42Z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</OfficeVersion>
          <ApplicationVersion>16.0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2024-03-19T10:53:42Z</xd:SigningTime>
          <xd:SigningCertificate>
            <xd:Cert>
              <xd:CertDigest>
                <DigestMethod Algorithm="http://www.w3.org/2001/04/xmlenc#sha256"/>
                <DigestValue>itzS+Y9wii2bx+6SAQg25QXYSCon0QLSWAwz9AjyF1A=</DigestValue>
              </xd:CertDigest>
              <xd:IssuerSerial>
                <X509IssuerName>CN=CA of RoA, SERIALNUMBER=1, O=EKENG CJSC, C=AM</X509IssuerName>
                <X509SerialNumber>1212015400331506878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</vt:lpstr>
      <vt:lpstr>'2023'!Заголовки_для_печати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keywords>https:/mul-edu.gov.am/tasks/docs/attachment.php?id=325017&amp;fn=shrj+texekanq.xlsx&amp;out=1&amp;token=</cp:keywords>
  <cp:lastModifiedBy>User</cp:lastModifiedBy>
  <dcterms:created xsi:type="dcterms:W3CDTF">2020-03-05T08:47:49Z</dcterms:created>
  <dcterms:modified xsi:type="dcterms:W3CDTF">2024-03-19T10:52:06Z</dcterms:modified>
</cp:coreProperties>
</file>